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1775" tabRatio="904" activeTab="2"/>
  </bookViews>
  <sheets>
    <sheet name="Ekamutneri hamematakan" sheetId="24" r:id="rId1"/>
    <sheet name="Sheet1" sheetId="26" state="hidden" r:id="rId2"/>
    <sheet name="Dramakan hamematakan" sheetId="25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'Dramakan hamematakan'!$A$1:$E$39</definedName>
    <definedName name="_xlnm.Print_Area" localSheetId="0">'Ekamutneri hamematakan'!$A$1:$E$31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D13" i="25"/>
  <c r="C13"/>
  <c r="D35"/>
  <c r="C35"/>
  <c r="D12" i="24"/>
  <c r="C12"/>
  <c r="D12" i="25" l="1"/>
  <c r="C7" i="24" l="1"/>
  <c r="E11"/>
  <c r="D7"/>
  <c r="E38" i="25" l="1"/>
  <c r="E37"/>
  <c r="D36"/>
  <c r="C36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0" i="24"/>
  <c r="E29"/>
  <c r="E28"/>
  <c r="E27"/>
  <c r="E26"/>
  <c r="E25"/>
  <c r="E24"/>
  <c r="E23"/>
  <c r="E22"/>
  <c r="D21"/>
  <c r="D31" s="1"/>
  <c r="C21"/>
  <c r="E20"/>
  <c r="E19"/>
  <c r="E18"/>
  <c r="E17"/>
  <c r="E16"/>
  <c r="E15"/>
  <c r="E14"/>
  <c r="E13"/>
  <c r="E10"/>
  <c r="E9"/>
  <c r="E8"/>
  <c r="D14" i="25" l="1"/>
  <c r="D39" s="1"/>
  <c r="C14"/>
  <c r="E23"/>
  <c r="E36"/>
  <c r="E12" i="24"/>
  <c r="E7"/>
  <c r="E21"/>
  <c r="C31"/>
  <c r="E8" i="25"/>
  <c r="E14" l="1"/>
  <c r="C39"/>
  <c r="E39" s="1"/>
  <c r="E35"/>
  <c r="E31" i="24"/>
  <c r="E13" i="25" l="1"/>
</calcChain>
</file>

<file path=xl/sharedStrings.xml><?xml version="1.0" encoding="utf-8"?>
<sst xmlns="http://schemas.openxmlformats.org/spreadsheetml/2006/main" count="89" uniqueCount="57">
  <si>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</si>
  <si>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</si>
  <si>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</si>
  <si>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</si>
  <si>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</si>
  <si>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</si>
  <si>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</si>
  <si>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</si>
  <si>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</si>
  <si>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</si>
  <si>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</si>
  <si>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</si>
  <si>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</si>
  <si>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</si>
  <si>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</si>
  <si>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</si>
  <si>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</si>
  <si>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</si>
  <si>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</si>
  <si>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</si>
  <si>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</si>
  <si>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</si>
  <si>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</si>
  <si>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</si>
  <si>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</si>
  <si>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</si>
  <si>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</si>
  <si>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</si>
  <si>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</si>
  <si>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</si>
  <si>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</si>
  <si>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</si>
  <si>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Համակարգչային ծրագրի և կայքի սպասարկման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</si>
  <si>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</si>
  <si>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</si>
  <si>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</si>
  <si>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</si>
  <si>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</si>
  <si>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</si>
  <si>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</si>
  <si>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</si>
  <si>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</si>
  <si>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</si>
  <si>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</si>
  <si>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</si>
  <si>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</si>
  <si>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</si>
  <si>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</si>
  <si>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</si>
  <si>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</si>
  <si>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</si>
  <si>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</si>
  <si>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</si>
  <si>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</si>
  <si>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</si>
  <si>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 ջրի գծով</t>
  </si>
  <si>
    <t xml:space="preserve">  01. 01. 2018թ. – 01. 10. 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</si>
</sst>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2" fillId="0" borderId="0"/>
    <xf numFmtId="0" fontId="4" fillId="23" borderId="10" applyNumberFormat="0" applyFont="0" applyAlignment="0" applyProtection="0"/>
    <xf numFmtId="0" fontId="1" fillId="0" borderId="0"/>
  </cellStyleXfs>
  <cellXfs count="51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6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167" fontId="28" fillId="0" borderId="1" xfId="44" applyNumberFormat="1" applyFont="1" applyBorder="1" applyAlignment="1" applyProtection="1">
      <alignment horizontal="left" vertical="center" wrapText="1"/>
    </xf>
    <xf numFmtId="167" fontId="3" fillId="0" borderId="1" xfId="44" applyNumberFormat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vertical="center"/>
    </xf>
    <xf numFmtId="166" fontId="3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6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6" fontId="25" fillId="0" borderId="1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166" fontId="3" fillId="0" borderId="1" xfId="1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 wrapText="1"/>
    </xf>
    <xf numFmtId="166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7" fontId="24" fillId="0" borderId="1" xfId="44" applyNumberFormat="1" applyFont="1" applyBorder="1" applyAlignment="1" applyProtection="1">
      <alignment horizontal="left" vertical="center" wrapText="1"/>
    </xf>
    <xf numFmtId="166" fontId="24" fillId="0" borderId="1" xfId="44" applyNumberFormat="1" applyFont="1" applyBorder="1" applyAlignment="1" applyProtection="1">
      <alignment horizontal="center" vertical="center"/>
    </xf>
    <xf numFmtId="166" fontId="3" fillId="0" borderId="1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6" fontId="28" fillId="0" borderId="1" xfId="44" applyNumberFormat="1" applyFont="1" applyBorder="1" applyAlignment="1" applyProtection="1">
      <alignment horizontal="center" vertical="center"/>
    </xf>
    <xf numFmtId="0" fontId="3" fillId="0" borderId="1" xfId="44" applyNumberFormat="1" applyFont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6" xfId="49"/>
    <cellStyle name="Обычный 6 2" xfId="51"/>
    <cellStyle name="Плохой" xfId="38"/>
    <cellStyle name="Пояснение" xfId="39"/>
    <cellStyle name="Примечание" xfId="40"/>
    <cellStyle name="Примечание 2" xfId="5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1348;&#1329;&#1350;&#1343;&#1329;&#1354;&#1329;&#1360;&#1359;&#1333;&#1334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102</v>
      </c>
      <c r="D2" s="19" t="s">
        <v>3</v>
      </c>
      <c r="E2" s="19"/>
    </row>
    <row r="3" spans="1:13" ht="45" customHeight="1">
      <c r="A3" s="20" t="s">
        <v>51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56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53</v>
      </c>
      <c r="D6" s="27" t="s">
        <v>52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SUM(C8:C10,C11:C11)</f>
        <v>26512</v>
      </c>
      <c r="D7" s="30">
        <f>SUM(D8:D10,D11:D11)</f>
        <v>23905.599999999999</v>
      </c>
      <c r="E7" s="30">
        <f t="shared" ref="E7:E31" si="0">D7-C7</f>
        <v>-2606.4000000000015</v>
      </c>
      <c r="F7" s="31"/>
    </row>
    <row r="8" spans="1:13" ht="18.75" customHeight="1">
      <c r="A8" s="32">
        <v>1</v>
      </c>
      <c r="B8" s="13" t="s">
        <v>9</v>
      </c>
      <c r="C8" s="33">
        <v>23982</v>
      </c>
      <c r="D8" s="33">
        <v>21580</v>
      </c>
      <c r="E8" s="33">
        <f t="shared" si="0"/>
        <v>-2402</v>
      </c>
      <c r="F8" s="31"/>
      <c r="G8" s="31"/>
    </row>
    <row r="9" spans="1:13" ht="18.75" customHeight="1">
      <c r="A9" s="32">
        <v>2</v>
      </c>
      <c r="B9" s="13" t="s">
        <v>10</v>
      </c>
      <c r="C9" s="33">
        <v>830</v>
      </c>
      <c r="D9" s="33">
        <v>794</v>
      </c>
      <c r="E9" s="33">
        <f t="shared" si="0"/>
        <v>-36</v>
      </c>
      <c r="F9" s="31"/>
    </row>
    <row r="10" spans="1:13" ht="18.75" customHeight="1">
      <c r="A10" s="32">
        <v>3</v>
      </c>
      <c r="B10" s="13" t="s">
        <v>11</v>
      </c>
      <c r="C10" s="14">
        <v>1700</v>
      </c>
      <c r="D10" s="14">
        <v>1518</v>
      </c>
      <c r="E10" s="33">
        <f t="shared" si="0"/>
        <v>-182</v>
      </c>
      <c r="F10" s="31"/>
    </row>
    <row r="11" spans="1:13" ht="18.75" customHeight="1">
      <c r="A11" s="32">
        <v>4</v>
      </c>
      <c r="B11" s="10" t="s">
        <v>55</v>
      </c>
      <c r="C11" s="14"/>
      <c r="D11" s="14">
        <v>13.6</v>
      </c>
      <c r="E11" s="33">
        <f t="shared" si="0"/>
        <v>13.6</v>
      </c>
      <c r="F11" s="31"/>
    </row>
    <row r="12" spans="1:13" ht="29.25" customHeight="1">
      <c r="A12" s="29" t="s">
        <v>12</v>
      </c>
      <c r="B12" s="6" t="s">
        <v>13</v>
      </c>
      <c r="C12" s="7">
        <f>SUM(C13,C15:C21,C25:C30)</f>
        <v>27030.500000000004</v>
      </c>
      <c r="D12" s="7">
        <f>SUM(D13,D15:D21,D25:D30)</f>
        <v>26367.600000000002</v>
      </c>
      <c r="E12" s="30">
        <f t="shared" si="0"/>
        <v>-662.90000000000146</v>
      </c>
      <c r="F12" s="31"/>
    </row>
    <row r="13" spans="1:13" ht="21" customHeight="1">
      <c r="A13" s="32">
        <v>1</v>
      </c>
      <c r="B13" s="13" t="s">
        <v>14</v>
      </c>
      <c r="C13" s="14">
        <v>15891.2</v>
      </c>
      <c r="D13" s="33">
        <v>15891.2</v>
      </c>
      <c r="E13" s="33">
        <f t="shared" si="0"/>
        <v>0</v>
      </c>
      <c r="F13" s="31"/>
    </row>
    <row r="14" spans="1:13" s="38" customFormat="1" ht="21" customHeight="1">
      <c r="A14" s="34">
        <v>1.1000000000000001</v>
      </c>
      <c r="B14" s="15" t="s">
        <v>15</v>
      </c>
      <c r="C14" s="35">
        <v>554.79999999999995</v>
      </c>
      <c r="D14" s="36">
        <v>554.79999999999995</v>
      </c>
      <c r="E14" s="36">
        <f>D14-C14</f>
        <v>0</v>
      </c>
      <c r="F14" s="37"/>
    </row>
    <row r="15" spans="1:13" ht="21" customHeight="1">
      <c r="A15" s="32">
        <v>2</v>
      </c>
      <c r="B15" s="13" t="s">
        <v>16</v>
      </c>
      <c r="C15" s="14">
        <v>5755.5</v>
      </c>
      <c r="D15" s="33">
        <v>5755.5</v>
      </c>
      <c r="E15" s="33">
        <f t="shared" si="0"/>
        <v>0</v>
      </c>
      <c r="F15" s="31"/>
    </row>
    <row r="16" spans="1:13" ht="21" customHeight="1">
      <c r="A16" s="32">
        <v>3</v>
      </c>
      <c r="B16" s="13" t="s">
        <v>17</v>
      </c>
      <c r="C16" s="14">
        <v>1800</v>
      </c>
      <c r="D16" s="33">
        <v>1338.1</v>
      </c>
      <c r="E16" s="33">
        <f t="shared" si="0"/>
        <v>-461.90000000000009</v>
      </c>
      <c r="F16" s="31"/>
    </row>
    <row r="17" spans="1:6" ht="21" customHeight="1">
      <c r="A17" s="32">
        <v>4</v>
      </c>
      <c r="B17" s="13" t="s">
        <v>18</v>
      </c>
      <c r="C17" s="14">
        <v>440</v>
      </c>
      <c r="D17" s="14">
        <v>363.2</v>
      </c>
      <c r="E17" s="33">
        <f t="shared" si="0"/>
        <v>-76.800000000000011</v>
      </c>
      <c r="F17" s="31"/>
    </row>
    <row r="18" spans="1:6" ht="21" customHeight="1">
      <c r="A18" s="32">
        <v>5</v>
      </c>
      <c r="B18" s="13" t="s">
        <v>19</v>
      </c>
      <c r="C18" s="14">
        <v>200</v>
      </c>
      <c r="D18" s="33">
        <v>126</v>
      </c>
      <c r="E18" s="33">
        <f t="shared" si="0"/>
        <v>-74</v>
      </c>
      <c r="F18" s="31"/>
    </row>
    <row r="19" spans="1:6" ht="21" customHeight="1">
      <c r="A19" s="32">
        <v>6</v>
      </c>
      <c r="B19" s="13" t="s">
        <v>20</v>
      </c>
      <c r="C19" s="14">
        <v>29</v>
      </c>
      <c r="D19" s="33">
        <v>29.1</v>
      </c>
      <c r="E19" s="33">
        <f t="shared" si="0"/>
        <v>0.10000000000000142</v>
      </c>
      <c r="F19" s="31"/>
    </row>
    <row r="20" spans="1:6" ht="21" customHeight="1">
      <c r="A20" s="32">
        <v>7</v>
      </c>
      <c r="B20" s="13" t="s">
        <v>21</v>
      </c>
      <c r="C20" s="14">
        <v>15</v>
      </c>
      <c r="D20" s="33">
        <v>15</v>
      </c>
      <c r="E20" s="33">
        <f t="shared" si="0"/>
        <v>0</v>
      </c>
      <c r="F20" s="31"/>
    </row>
    <row r="21" spans="1:6" ht="21" customHeight="1">
      <c r="A21" s="32">
        <v>8</v>
      </c>
      <c r="B21" s="13" t="s">
        <v>22</v>
      </c>
      <c r="C21" s="14">
        <f>SUM(C22:C24)</f>
        <v>83.4</v>
      </c>
      <c r="D21" s="14">
        <f>SUM(D22:D24)</f>
        <v>78.900000000000006</v>
      </c>
      <c r="E21" s="33">
        <f t="shared" si="0"/>
        <v>-4.5</v>
      </c>
      <c r="F21" s="31"/>
    </row>
    <row r="22" spans="1:6" s="38" customFormat="1" ht="21" customHeight="1">
      <c r="A22" s="34">
        <v>8.1</v>
      </c>
      <c r="B22" s="15" t="s">
        <v>23</v>
      </c>
      <c r="C22" s="35">
        <v>38.4</v>
      </c>
      <c r="D22" s="36">
        <v>38.4</v>
      </c>
      <c r="E22" s="36">
        <f t="shared" si="0"/>
        <v>0</v>
      </c>
      <c r="F22" s="37"/>
    </row>
    <row r="23" spans="1:6" s="38" customFormat="1" ht="21" customHeight="1">
      <c r="A23" s="34">
        <v>8.1999999999999993</v>
      </c>
      <c r="B23" s="15" t="s">
        <v>24</v>
      </c>
      <c r="C23" s="35">
        <v>9</v>
      </c>
      <c r="D23" s="36">
        <v>4.5</v>
      </c>
      <c r="E23" s="36">
        <f t="shared" si="0"/>
        <v>-4.5</v>
      </c>
      <c r="F23" s="37"/>
    </row>
    <row r="24" spans="1:6" s="38" customFormat="1" ht="21" customHeight="1">
      <c r="A24" s="34">
        <v>8.3000000000000007</v>
      </c>
      <c r="B24" s="15" t="s">
        <v>25</v>
      </c>
      <c r="C24" s="35">
        <v>36</v>
      </c>
      <c r="D24" s="36">
        <v>36</v>
      </c>
      <c r="E24" s="36">
        <f t="shared" si="0"/>
        <v>0</v>
      </c>
      <c r="F24" s="37"/>
    </row>
    <row r="25" spans="1:6" ht="21" customHeight="1">
      <c r="A25" s="32">
        <v>9</v>
      </c>
      <c r="B25" s="13" t="s">
        <v>26</v>
      </c>
      <c r="C25" s="14">
        <v>441</v>
      </c>
      <c r="D25" s="33">
        <v>392.2</v>
      </c>
      <c r="E25" s="33">
        <f t="shared" si="0"/>
        <v>-48.800000000000011</v>
      </c>
      <c r="F25" s="31"/>
    </row>
    <row r="26" spans="1:6" ht="21" customHeight="1">
      <c r="A26" s="32">
        <v>10</v>
      </c>
      <c r="B26" s="13" t="s">
        <v>27</v>
      </c>
      <c r="C26" s="14">
        <v>37.5</v>
      </c>
      <c r="D26" s="33">
        <v>40.5</v>
      </c>
      <c r="E26" s="33">
        <f t="shared" si="0"/>
        <v>3</v>
      </c>
      <c r="F26" s="31"/>
    </row>
    <row r="27" spans="1:6" ht="21" customHeight="1">
      <c r="A27" s="32">
        <v>11</v>
      </c>
      <c r="B27" s="13" t="s">
        <v>28</v>
      </c>
      <c r="C27" s="14">
        <v>60</v>
      </c>
      <c r="D27" s="33">
        <v>60</v>
      </c>
      <c r="E27" s="33">
        <f t="shared" si="0"/>
        <v>0</v>
      </c>
      <c r="F27" s="31"/>
    </row>
    <row r="28" spans="1:6" ht="21" customHeight="1">
      <c r="A28" s="32">
        <v>12</v>
      </c>
      <c r="B28" s="13" t="s">
        <v>29</v>
      </c>
      <c r="C28" s="33">
        <v>159.9</v>
      </c>
      <c r="D28" s="33">
        <v>159.9</v>
      </c>
      <c r="E28" s="33">
        <f>D28-C28</f>
        <v>0</v>
      </c>
      <c r="F28" s="31"/>
    </row>
    <row r="29" spans="1:6" ht="21" customHeight="1">
      <c r="A29" s="32">
        <v>13</v>
      </c>
      <c r="B29" s="13" t="s">
        <v>30</v>
      </c>
      <c r="C29" s="33">
        <v>600</v>
      </c>
      <c r="D29" s="33">
        <v>600</v>
      </c>
      <c r="E29" s="33">
        <f>D29-C29</f>
        <v>0</v>
      </c>
      <c r="F29" s="31"/>
    </row>
    <row r="30" spans="1:6" ht="20.25" customHeight="1">
      <c r="A30" s="32">
        <v>14</v>
      </c>
      <c r="B30" s="13" t="s">
        <v>31</v>
      </c>
      <c r="C30" s="33">
        <v>1518</v>
      </c>
      <c r="D30" s="33">
        <v>1518</v>
      </c>
      <c r="E30" s="33">
        <f>D30-C30</f>
        <v>0</v>
      </c>
      <c r="F30" s="31"/>
    </row>
    <row r="31" spans="1:6" s="8" customFormat="1" ht="24.75" customHeight="1">
      <c r="A31" s="29" t="s">
        <v>33</v>
      </c>
      <c r="B31" s="39" t="s">
        <v>34</v>
      </c>
      <c r="C31" s="30">
        <f>C7-C12</f>
        <v>-518.50000000000364</v>
      </c>
      <c r="D31" s="30">
        <f>D7-D12</f>
        <v>-2462.0000000000036</v>
      </c>
      <c r="E31" s="30">
        <f t="shared" si="0"/>
        <v>-1943.5</v>
      </c>
      <c r="F31" s="40"/>
    </row>
    <row r="32" spans="1:6">
      <c r="B32" s="31"/>
      <c r="C32" s="31"/>
      <c r="D32" s="31"/>
      <c r="E32" s="31"/>
      <c r="F32" s="31"/>
    </row>
    <row r="33" spans="2:6">
      <c r="B33" s="31"/>
      <c r="C33" s="31"/>
      <c r="D33" s="31"/>
      <c r="E33" s="31"/>
      <c r="F33" s="31"/>
    </row>
    <row r="34" spans="2:6">
      <c r="B34" s="31"/>
      <c r="C34" s="31"/>
      <c r="D34" s="31"/>
      <c r="E34" s="31"/>
      <c r="F34" s="31"/>
    </row>
    <row r="35" spans="2:6">
      <c r="B35" s="31"/>
      <c r="C35" s="31"/>
      <c r="D35" s="31"/>
      <c r="E35" s="31"/>
      <c r="F35" s="31"/>
    </row>
    <row r="36" spans="2:6">
      <c r="B36" s="31"/>
      <c r="C36" s="31"/>
      <c r="D36" s="31"/>
      <c r="E36" s="31"/>
    </row>
    <row r="37" spans="2:6">
      <c r="B37" s="31"/>
      <c r="C37" s="31"/>
      <c r="D37" s="31"/>
      <c r="E37" s="31"/>
    </row>
    <row r="38" spans="2:6">
      <c r="B38" s="31"/>
      <c r="C38" s="31"/>
      <c r="D38" s="31"/>
      <c r="E38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topLeftCell="A23" workbookViewId="0">
      <selection activeCell="A23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35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102</v>
      </c>
      <c r="D2" s="19" t="s">
        <v>3</v>
      </c>
      <c r="E2" s="19"/>
    </row>
    <row r="3" spans="1:13" ht="49.5" customHeight="1">
      <c r="A3" s="20" t="s">
        <v>54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56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1"/>
      <c r="B5" s="41"/>
      <c r="E5" s="42" t="s">
        <v>36</v>
      </c>
    </row>
    <row r="6" spans="1:13" s="2" customFormat="1" ht="63" customHeight="1">
      <c r="A6" s="25" t="s">
        <v>0</v>
      </c>
      <c r="B6" s="26" t="s">
        <v>5</v>
      </c>
      <c r="C6" s="27" t="s">
        <v>53</v>
      </c>
      <c r="D6" s="27" t="s">
        <v>52</v>
      </c>
      <c r="E6" s="28" t="s">
        <v>6</v>
      </c>
    </row>
    <row r="7" spans="1:13" s="2" customFormat="1" ht="41.25" customHeight="1">
      <c r="A7" s="43" t="s">
        <v>7</v>
      </c>
      <c r="B7" s="44" t="s">
        <v>37</v>
      </c>
      <c r="C7" s="45">
        <v>160.19999999999999</v>
      </c>
      <c r="D7" s="45">
        <v>160.19999999999999</v>
      </c>
      <c r="E7" s="45">
        <f>D7-C7</f>
        <v>0</v>
      </c>
    </row>
    <row r="8" spans="1:13" s="2" customFormat="1" ht="34.5">
      <c r="A8" s="43" t="s">
        <v>12</v>
      </c>
      <c r="B8" s="44" t="s">
        <v>38</v>
      </c>
      <c r="C8" s="45">
        <f>SUM(C9:C12)</f>
        <v>26635</v>
      </c>
      <c r="D8" s="45">
        <f>SUM(D9:D12)</f>
        <v>24024</v>
      </c>
      <c r="E8" s="45">
        <f>D8-C8</f>
        <v>-2611</v>
      </c>
    </row>
    <row r="9" spans="1:13" s="2" customFormat="1" ht="17.25" customHeight="1">
      <c r="A9" s="32">
        <v>1</v>
      </c>
      <c r="B9" s="10" t="s">
        <v>9</v>
      </c>
      <c r="C9" s="46">
        <v>23982</v>
      </c>
      <c r="D9" s="46">
        <v>21580</v>
      </c>
      <c r="E9" s="46">
        <f>D9-C9</f>
        <v>-2402</v>
      </c>
    </row>
    <row r="10" spans="1:13" s="2" customFormat="1" ht="17.25" customHeight="1">
      <c r="A10" s="32">
        <v>2</v>
      </c>
      <c r="B10" s="13" t="s">
        <v>10</v>
      </c>
      <c r="C10" s="46">
        <v>830</v>
      </c>
      <c r="D10" s="46">
        <v>803</v>
      </c>
      <c r="E10" s="46">
        <f>D10-C10</f>
        <v>-27</v>
      </c>
    </row>
    <row r="11" spans="1:13" s="2" customFormat="1" ht="17.25" customHeight="1">
      <c r="A11" s="32">
        <v>3</v>
      </c>
      <c r="B11" s="13" t="s">
        <v>11</v>
      </c>
      <c r="C11" s="46">
        <v>1700</v>
      </c>
      <c r="D11" s="46">
        <v>1518</v>
      </c>
      <c r="E11" s="46">
        <f t="shared" ref="E11:E38" si="0">D11-C11</f>
        <v>-182</v>
      </c>
    </row>
    <row r="12" spans="1:13" s="2" customFormat="1" ht="17.25" customHeight="1">
      <c r="A12" s="32">
        <v>4</v>
      </c>
      <c r="B12" s="10" t="s">
        <v>39</v>
      </c>
      <c r="C12" s="46">
        <v>123</v>
      </c>
      <c r="D12" s="46">
        <f>106+17</f>
        <v>123</v>
      </c>
      <c r="E12" s="46">
        <f t="shared" si="0"/>
        <v>0</v>
      </c>
    </row>
    <row r="13" spans="1:13" s="2" customFormat="1" ht="43.5" customHeight="1">
      <c r="A13" s="43" t="s">
        <v>33</v>
      </c>
      <c r="B13" s="44" t="s">
        <v>40</v>
      </c>
      <c r="C13" s="45">
        <f>C14+C35</f>
        <v>26057.5</v>
      </c>
      <c r="D13" s="45">
        <f>D14+D35</f>
        <v>24050.2</v>
      </c>
      <c r="E13" s="45">
        <f t="shared" si="0"/>
        <v>-2007.2999999999993</v>
      </c>
    </row>
    <row r="14" spans="1:13" s="2" customFormat="1" ht="18" customHeight="1">
      <c r="A14" s="43" t="s">
        <v>41</v>
      </c>
      <c r="B14" s="44" t="s">
        <v>42</v>
      </c>
      <c r="C14" s="45">
        <f>SUM(C15,C17:C23,C27:C33,C34:C34)</f>
        <v>25807.5</v>
      </c>
      <c r="D14" s="45">
        <f>SUM(D15,D17:D23,D27:D33,D34:D34)</f>
        <v>23814.7</v>
      </c>
      <c r="E14" s="45">
        <f t="shared" si="0"/>
        <v>-1992.7999999999993</v>
      </c>
    </row>
    <row r="15" spans="1:13" s="2" customFormat="1" ht="18" customHeight="1">
      <c r="A15" s="32">
        <v>1</v>
      </c>
      <c r="B15" s="13" t="s">
        <v>14</v>
      </c>
      <c r="C15" s="46">
        <v>14496.4</v>
      </c>
      <c r="D15" s="46">
        <v>14324.8</v>
      </c>
      <c r="E15" s="46">
        <f t="shared" si="0"/>
        <v>-171.60000000000036</v>
      </c>
    </row>
    <row r="16" spans="1:13" s="2" customFormat="1" ht="18" customHeight="1">
      <c r="A16" s="34">
        <v>1.1000000000000001</v>
      </c>
      <c r="B16" s="15" t="s">
        <v>15</v>
      </c>
      <c r="C16" s="46">
        <v>569.70000000000005</v>
      </c>
      <c r="D16" s="46">
        <v>554.79999999999995</v>
      </c>
      <c r="E16" s="46">
        <f t="shared" si="0"/>
        <v>-14.900000000000091</v>
      </c>
    </row>
    <row r="17" spans="1:8" s="2" customFormat="1" ht="18" customHeight="1">
      <c r="A17" s="32">
        <v>2</v>
      </c>
      <c r="B17" s="13" t="s">
        <v>16</v>
      </c>
      <c r="C17" s="46">
        <v>5670.9</v>
      </c>
      <c r="D17" s="46">
        <v>5190.8999999999996</v>
      </c>
      <c r="E17" s="46">
        <f t="shared" si="0"/>
        <v>-480</v>
      </c>
    </row>
    <row r="18" spans="1:8" s="2" customFormat="1" ht="18" customHeight="1">
      <c r="A18" s="32">
        <v>3</v>
      </c>
      <c r="B18" s="13" t="s">
        <v>17</v>
      </c>
      <c r="C18" s="46">
        <v>1800</v>
      </c>
      <c r="D18" s="46">
        <v>854.3</v>
      </c>
      <c r="E18" s="46">
        <f t="shared" si="0"/>
        <v>-945.7</v>
      </c>
    </row>
    <row r="19" spans="1:8" s="2" customFormat="1" ht="18" customHeight="1">
      <c r="A19" s="32">
        <v>4</v>
      </c>
      <c r="B19" s="13" t="s">
        <v>18</v>
      </c>
      <c r="C19" s="46">
        <v>440</v>
      </c>
      <c r="D19" s="46">
        <v>363.2</v>
      </c>
      <c r="E19" s="46">
        <f t="shared" si="0"/>
        <v>-76.800000000000011</v>
      </c>
    </row>
    <row r="20" spans="1:8" s="2" customFormat="1" ht="18" customHeight="1">
      <c r="A20" s="32">
        <v>5</v>
      </c>
      <c r="B20" s="13" t="s">
        <v>19</v>
      </c>
      <c r="C20" s="46">
        <v>200</v>
      </c>
      <c r="D20" s="46">
        <v>112.4</v>
      </c>
      <c r="E20" s="46">
        <f t="shared" si="0"/>
        <v>-87.6</v>
      </c>
    </row>
    <row r="21" spans="1:8" s="2" customFormat="1" ht="16.5" customHeight="1">
      <c r="A21" s="32">
        <v>6</v>
      </c>
      <c r="B21" s="13" t="s">
        <v>20</v>
      </c>
      <c r="C21" s="46">
        <v>29</v>
      </c>
      <c r="D21" s="46">
        <v>29.1</v>
      </c>
      <c r="E21" s="46">
        <f t="shared" si="0"/>
        <v>0.10000000000000142</v>
      </c>
      <c r="F21" s="47"/>
      <c r="G21" s="47"/>
      <c r="H21" s="47"/>
    </row>
    <row r="22" spans="1:8" s="2" customFormat="1" ht="17.25">
      <c r="A22" s="32">
        <v>7</v>
      </c>
      <c r="B22" s="13" t="s">
        <v>21</v>
      </c>
      <c r="C22" s="46">
        <v>15</v>
      </c>
      <c r="D22" s="46">
        <v>15</v>
      </c>
      <c r="E22" s="46">
        <f t="shared" si="0"/>
        <v>0</v>
      </c>
    </row>
    <row r="23" spans="1:8" s="2" customFormat="1" ht="17.25">
      <c r="A23" s="32">
        <v>8</v>
      </c>
      <c r="B23" s="13" t="s">
        <v>22</v>
      </c>
      <c r="C23" s="46">
        <f>SUM(C24:C26)</f>
        <v>83.4</v>
      </c>
      <c r="D23" s="46">
        <f>SUM(D24:D26)</f>
        <v>78.699999999999989</v>
      </c>
      <c r="E23" s="46">
        <f t="shared" si="0"/>
        <v>-4.7000000000000171</v>
      </c>
    </row>
    <row r="24" spans="1:8" s="1" customFormat="1" ht="17.25">
      <c r="A24" s="34">
        <v>8.1</v>
      </c>
      <c r="B24" s="15" t="s">
        <v>23</v>
      </c>
      <c r="C24" s="48">
        <v>38.4</v>
      </c>
      <c r="D24" s="48">
        <v>38.4</v>
      </c>
      <c r="E24" s="48">
        <f t="shared" si="0"/>
        <v>0</v>
      </c>
    </row>
    <row r="25" spans="1:8" s="2" customFormat="1" ht="17.25">
      <c r="A25" s="34">
        <v>8.1999999999999993</v>
      </c>
      <c r="B25" s="15" t="s">
        <v>24</v>
      </c>
      <c r="C25" s="48">
        <v>9</v>
      </c>
      <c r="D25" s="48">
        <v>4.3</v>
      </c>
      <c r="E25" s="48">
        <f t="shared" si="0"/>
        <v>-4.7</v>
      </c>
    </row>
    <row r="26" spans="1:8" s="2" customFormat="1" ht="18" customHeight="1">
      <c r="A26" s="34">
        <v>8.3000000000000007</v>
      </c>
      <c r="B26" s="15" t="s">
        <v>25</v>
      </c>
      <c r="C26" s="48">
        <v>36</v>
      </c>
      <c r="D26" s="48">
        <v>36</v>
      </c>
      <c r="E26" s="48">
        <f t="shared" si="0"/>
        <v>0</v>
      </c>
    </row>
    <row r="27" spans="1:8" s="2" customFormat="1" ht="18" customHeight="1">
      <c r="A27" s="32">
        <v>9</v>
      </c>
      <c r="B27" s="13" t="s">
        <v>26</v>
      </c>
      <c r="C27" s="46">
        <v>441</v>
      </c>
      <c r="D27" s="46">
        <v>392.2</v>
      </c>
      <c r="E27" s="46">
        <f t="shared" si="0"/>
        <v>-48.800000000000011</v>
      </c>
    </row>
    <row r="28" spans="1:8" s="2" customFormat="1" ht="18" customHeight="1">
      <c r="A28" s="32">
        <v>10</v>
      </c>
      <c r="B28" s="13" t="s">
        <v>27</v>
      </c>
      <c r="C28" s="46">
        <v>37.5</v>
      </c>
      <c r="D28" s="46">
        <v>40.5</v>
      </c>
      <c r="E28" s="46">
        <f t="shared" si="0"/>
        <v>3</v>
      </c>
    </row>
    <row r="29" spans="1:8" s="2" customFormat="1" ht="18" customHeight="1">
      <c r="A29" s="32">
        <v>11</v>
      </c>
      <c r="B29" s="13" t="s">
        <v>28</v>
      </c>
      <c r="C29" s="46">
        <v>60</v>
      </c>
      <c r="D29" s="46">
        <v>60</v>
      </c>
      <c r="E29" s="46">
        <f t="shared" si="0"/>
        <v>0</v>
      </c>
    </row>
    <row r="30" spans="1:8" s="2" customFormat="1" ht="18" customHeight="1">
      <c r="A30" s="32">
        <v>12</v>
      </c>
      <c r="B30" s="13" t="s">
        <v>29</v>
      </c>
      <c r="C30" s="46">
        <v>40.6</v>
      </c>
      <c r="D30" s="46">
        <v>111.9</v>
      </c>
      <c r="E30" s="46">
        <f t="shared" si="0"/>
        <v>71.300000000000011</v>
      </c>
    </row>
    <row r="31" spans="1:8" s="2" customFormat="1" ht="18" customHeight="1">
      <c r="A31" s="32">
        <v>13</v>
      </c>
      <c r="B31" s="13" t="s">
        <v>30</v>
      </c>
      <c r="C31" s="46">
        <v>600</v>
      </c>
      <c r="D31" s="46">
        <v>600</v>
      </c>
      <c r="E31" s="46">
        <f t="shared" si="0"/>
        <v>0</v>
      </c>
    </row>
    <row r="32" spans="1:8" s="2" customFormat="1" ht="18" customHeight="1">
      <c r="A32" s="32">
        <v>14</v>
      </c>
      <c r="B32" s="13" t="s">
        <v>31</v>
      </c>
      <c r="C32" s="46">
        <v>1700</v>
      </c>
      <c r="D32" s="46">
        <v>1518</v>
      </c>
      <c r="E32" s="46">
        <f t="shared" si="0"/>
        <v>-182</v>
      </c>
    </row>
    <row r="33" spans="1:5" s="2" customFormat="1" ht="18" customHeight="1">
      <c r="A33" s="32">
        <v>15</v>
      </c>
      <c r="B33" s="13" t="s">
        <v>32</v>
      </c>
      <c r="C33" s="46">
        <v>70</v>
      </c>
      <c r="D33" s="46"/>
      <c r="E33" s="46">
        <f t="shared" si="0"/>
        <v>-70</v>
      </c>
    </row>
    <row r="34" spans="1:5" s="2" customFormat="1" ht="18" customHeight="1">
      <c r="A34" s="32">
        <v>16</v>
      </c>
      <c r="B34" s="9" t="s">
        <v>43</v>
      </c>
      <c r="C34" s="46">
        <v>123.7</v>
      </c>
      <c r="D34" s="46">
        <v>123.7</v>
      </c>
      <c r="E34" s="46">
        <f t="shared" si="0"/>
        <v>0</v>
      </c>
    </row>
    <row r="35" spans="1:5" s="2" customFormat="1" ht="18" customHeight="1">
      <c r="A35" s="43" t="s">
        <v>44</v>
      </c>
      <c r="B35" s="44" t="s">
        <v>45</v>
      </c>
      <c r="C35" s="45">
        <f>C36</f>
        <v>250</v>
      </c>
      <c r="D35" s="45">
        <f>D36</f>
        <v>235.5</v>
      </c>
      <c r="E35" s="45">
        <f t="shared" si="0"/>
        <v>-14.5</v>
      </c>
    </row>
    <row r="36" spans="1:5" s="2" customFormat="1" ht="18" customHeight="1">
      <c r="A36" s="49">
        <v>1</v>
      </c>
      <c r="B36" s="12" t="s">
        <v>46</v>
      </c>
      <c r="C36" s="46">
        <f>SUM(C37:C38)</f>
        <v>250</v>
      </c>
      <c r="D36" s="46">
        <f>SUM(D37:D38)</f>
        <v>235.5</v>
      </c>
      <c r="E36" s="46">
        <f t="shared" si="0"/>
        <v>-14.5</v>
      </c>
    </row>
    <row r="37" spans="1:5" s="2" customFormat="1" ht="18" customHeight="1">
      <c r="A37" s="50">
        <v>1.1000000000000001</v>
      </c>
      <c r="B37" s="11" t="s">
        <v>47</v>
      </c>
      <c r="C37" s="48"/>
      <c r="D37" s="48"/>
      <c r="E37" s="46">
        <f t="shared" si="0"/>
        <v>0</v>
      </c>
    </row>
    <row r="38" spans="1:5" s="2" customFormat="1" ht="18" customHeight="1">
      <c r="A38" s="50">
        <v>1.2</v>
      </c>
      <c r="B38" s="11" t="s">
        <v>48</v>
      </c>
      <c r="C38" s="48">
        <v>250</v>
      </c>
      <c r="D38" s="48">
        <v>235.5</v>
      </c>
      <c r="E38" s="46">
        <f t="shared" si="0"/>
        <v>-14.5</v>
      </c>
    </row>
    <row r="39" spans="1:5" s="1" customFormat="1" ht="43.5" customHeight="1">
      <c r="A39" s="43" t="s">
        <v>49</v>
      </c>
      <c r="B39" s="44" t="s">
        <v>50</v>
      </c>
      <c r="C39" s="45">
        <f>C7+C8-C13</f>
        <v>737.70000000000073</v>
      </c>
      <c r="D39" s="45">
        <f>D7+D8-D13</f>
        <v>134</v>
      </c>
      <c r="E39" s="45">
        <f t="shared" ref="E39" si="1">D39-C39</f>
        <v>-603.70000000000073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Ekamutneri hamematakan</vt:lpstr>
      <vt:lpstr>Sheet1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2018-11-05T07:19:55Z</dcterms:modified>
</cp:coreProperties>
</file>